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480" yWindow="480" windowWidth="25040" windowHeight="15140" tabRatio="500" activeTab="1"/>
  </bookViews>
  <sheets>
    <sheet name="Hoja1" sheetId="1" r:id="rId1"/>
    <sheet name="Graficas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" i="1" l="1"/>
  <c r="I8" i="1"/>
  <c r="J10" i="1"/>
  <c r="L7" i="1"/>
  <c r="M7" i="1"/>
  <c r="J23" i="1"/>
  <c r="K8" i="1"/>
  <c r="L8" i="1"/>
  <c r="M8" i="1"/>
  <c r="J24" i="1"/>
  <c r="L9" i="1"/>
  <c r="M9" i="1"/>
  <c r="J25" i="1"/>
  <c r="I24" i="1"/>
  <c r="J26" i="1"/>
  <c r="J7" i="1"/>
  <c r="J9" i="1"/>
  <c r="K9" i="1"/>
  <c r="J14" i="1"/>
  <c r="J16" i="1"/>
  <c r="J15" i="1"/>
  <c r="J17" i="1"/>
  <c r="K16" i="1"/>
  <c r="L16" i="1"/>
  <c r="M16" i="1"/>
  <c r="K25" i="1"/>
  <c r="K15" i="1"/>
  <c r="L15" i="1"/>
  <c r="M15" i="1"/>
  <c r="K24" i="1"/>
  <c r="K7" i="1"/>
  <c r="K14" i="1"/>
  <c r="L14" i="1"/>
  <c r="M14" i="1"/>
  <c r="K23" i="1"/>
  <c r="I9" i="1"/>
  <c r="I16" i="1"/>
  <c r="I25" i="1"/>
  <c r="I15" i="1"/>
  <c r="I7" i="1"/>
  <c r="I14" i="1"/>
  <c r="I23" i="1"/>
</calcChain>
</file>

<file path=xl/sharedStrings.xml><?xml version="1.0" encoding="utf-8"?>
<sst xmlns="http://schemas.openxmlformats.org/spreadsheetml/2006/main" count="35" uniqueCount="21">
  <si>
    <t>X</t>
  </si>
  <si>
    <t>Y</t>
  </si>
  <si>
    <t>Z</t>
  </si>
  <si>
    <t>V</t>
  </si>
  <si>
    <t>M</t>
  </si>
  <si>
    <t>MEDIA CLASE</t>
  </si>
  <si>
    <t>GLOBAL</t>
  </si>
  <si>
    <t>Xn</t>
  </si>
  <si>
    <t>Mn</t>
  </si>
  <si>
    <t>Mn/Xn</t>
  </si>
  <si>
    <t>GRUPO 1</t>
  </si>
  <si>
    <t>GRUPO 2</t>
  </si>
  <si>
    <t>JOSEP</t>
  </si>
  <si>
    <t>DATOS</t>
  </si>
  <si>
    <t>Excel</t>
  </si>
  <si>
    <t>Fila</t>
  </si>
  <si>
    <t>Media</t>
  </si>
  <si>
    <t>TEORIA</t>
  </si>
  <si>
    <t>PRACTICAS</t>
  </si>
  <si>
    <t>Asistencias</t>
  </si>
  <si>
    <t>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</si>
</sst>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7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</font>
    <font>
      <sz val="10"/>
      <color rgb="FFFF0000"/>
      <name val="Arial"/>
    </font>
    <font>
      <sz val="13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" fillId="0" borderId="0" xfId="0" applyFont="1"/>
    <xf numFmtId="2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2" fontId="0" fillId="0" borderId="0" xfId="0" applyNumberFormat="1"/>
    <xf numFmtId="8" fontId="0" fillId="0" borderId="0" xfId="0" applyNumberFormat="1"/>
  </cellXfs>
  <cellStyles count="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gradFill flip="none" rotWithShape="1">
              <a:gsLst>
                <a:gs pos="0">
                  <a:schemeClr val="tx2">
                    <a:lumMod val="75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16200000" scaled="0"/>
              <a:tileRect/>
            </a:gradFill>
          </c:spPr>
          <c:invertIfNegative val="0"/>
          <c:val>
            <c:numRef>
              <c:f>Graficas!$D$7:$D$10</c:f>
              <c:numCache>
                <c:formatCode>0.00</c:formatCode>
                <c:ptCount val="4"/>
                <c:pt idx="0">
                  <c:v>1.14858972768837</c:v>
                </c:pt>
                <c:pt idx="1">
                  <c:v>1.049491011847986</c:v>
                </c:pt>
                <c:pt idx="2">
                  <c:v>0.881824948899938</c:v>
                </c:pt>
                <c:pt idx="3">
                  <c:v>0.99129059846051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13183240"/>
        <c:axId val="-2042946584"/>
      </c:barChart>
      <c:catAx>
        <c:axId val="-2013183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Row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-2042946584"/>
        <c:crosses val="autoZero"/>
        <c:auto val="1"/>
        <c:lblAlgn val="ctr"/>
        <c:lblOffset val="100"/>
        <c:noMultiLvlLbl val="0"/>
      </c:catAx>
      <c:valAx>
        <c:axId val="-2042946584"/>
        <c:scaling>
          <c:orientation val="minMax"/>
          <c:max val="1.2"/>
          <c:min val="0.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Normalized grade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-2013183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 paperSize="9"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Graficas!$C$28:$C$32</c:f>
              <c:numCache>
                <c:formatCode>0.00</c:formatCode>
                <c:ptCount val="5"/>
                <c:pt idx="0">
                  <c:v>109.0</c:v>
                </c:pt>
                <c:pt idx="1">
                  <c:v>232.0</c:v>
                </c:pt>
                <c:pt idx="2">
                  <c:v>232.0</c:v>
                </c:pt>
                <c:pt idx="3">
                  <c:v>110.0</c:v>
                </c:pt>
                <c:pt idx="4">
                  <c:v>61.0</c:v>
                </c:pt>
              </c:numCache>
            </c:numRef>
          </c:xVal>
          <c:yVal>
            <c:numRef>
              <c:f>Graficas!$D$28:$D$32</c:f>
              <c:numCache>
                <c:formatCode>0.00</c:formatCode>
                <c:ptCount val="5"/>
                <c:pt idx="0">
                  <c:v>1.13248841461484</c:v>
                </c:pt>
                <c:pt idx="1">
                  <c:v>0.96082543275545</c:v>
                </c:pt>
                <c:pt idx="2">
                  <c:v>0.964827316229675</c:v>
                </c:pt>
                <c:pt idx="3">
                  <c:v>1.04688763993876</c:v>
                </c:pt>
                <c:pt idx="4">
                  <c:v>0.9614702401503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6805928"/>
        <c:axId val="-2032129512"/>
      </c:scatterChart>
      <c:valAx>
        <c:axId val="-20868059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-2032129512"/>
        <c:crosses val="autoZero"/>
        <c:crossBetween val="midCat"/>
      </c:valAx>
      <c:valAx>
        <c:axId val="-20321295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2086805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Graficas!$C$13:$C$17</c:f>
              <c:numCache>
                <c:formatCode>0.00</c:formatCode>
                <c:ptCount val="5"/>
                <c:pt idx="0">
                  <c:v>226.0</c:v>
                </c:pt>
                <c:pt idx="1">
                  <c:v>417.0</c:v>
                </c:pt>
                <c:pt idx="2">
                  <c:v>400.0</c:v>
                </c:pt>
                <c:pt idx="3">
                  <c:v>261.0</c:v>
                </c:pt>
                <c:pt idx="4">
                  <c:v>114.0</c:v>
                </c:pt>
              </c:numCache>
            </c:numRef>
          </c:xVal>
          <c:yVal>
            <c:numRef>
              <c:f>Graficas!$D$13:$D$17</c:f>
              <c:numCache>
                <c:formatCode>0.00</c:formatCode>
                <c:ptCount val="5"/>
                <c:pt idx="0">
                  <c:v>1.09</c:v>
                </c:pt>
                <c:pt idx="1">
                  <c:v>1.0</c:v>
                </c:pt>
                <c:pt idx="2">
                  <c:v>0.96</c:v>
                </c:pt>
                <c:pt idx="3">
                  <c:v>0.99</c:v>
                </c:pt>
                <c:pt idx="4">
                  <c:v>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1185512"/>
        <c:axId val="-2031167192"/>
      </c:scatterChart>
      <c:valAx>
        <c:axId val="-2031185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-2031167192"/>
        <c:crosses val="autoZero"/>
        <c:crossBetween val="midCat"/>
      </c:valAx>
      <c:valAx>
        <c:axId val="-20311671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2031185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gradFill flip="none" rotWithShape="1">
              <a:gsLst>
                <a:gs pos="0">
                  <a:schemeClr val="tx2">
                    <a:lumMod val="75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16200000" scaled="0"/>
              <a:tileRect/>
            </a:gradFill>
          </c:spPr>
          <c:invertIfNegative val="0"/>
          <c:val>
            <c:numRef>
              <c:f>Graficas!$D$13:$D$17</c:f>
              <c:numCache>
                <c:formatCode>0.00</c:formatCode>
                <c:ptCount val="5"/>
                <c:pt idx="0">
                  <c:v>1.09</c:v>
                </c:pt>
                <c:pt idx="1">
                  <c:v>1.0</c:v>
                </c:pt>
                <c:pt idx="2">
                  <c:v>0.96</c:v>
                </c:pt>
                <c:pt idx="3">
                  <c:v>0.99</c:v>
                </c:pt>
                <c:pt idx="4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19084488"/>
        <c:axId val="-2019104472"/>
      </c:barChart>
      <c:catAx>
        <c:axId val="-201908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Row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-2019104472"/>
        <c:crosses val="autoZero"/>
        <c:auto val="1"/>
        <c:lblAlgn val="ctr"/>
        <c:lblOffset val="100"/>
        <c:noMultiLvlLbl val="0"/>
      </c:catAx>
      <c:valAx>
        <c:axId val="-2019104472"/>
        <c:scaling>
          <c:orientation val="minMax"/>
          <c:max val="1.2"/>
          <c:min val="0.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Normalized Grade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-2019084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711200</xdr:colOff>
      <xdr:row>1</xdr:row>
      <xdr:rowOff>107950</xdr:rowOff>
    </xdr:from>
    <xdr:to>
      <xdr:col>11</xdr:col>
      <xdr:colOff>330200</xdr:colOff>
      <xdr:row>15</xdr:row>
      <xdr:rowOff>184150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584201</xdr:colOff>
      <xdr:row>7</xdr:row>
      <xdr:rowOff>101600</xdr:rowOff>
    </xdr:from>
    <xdr:to>
      <xdr:col>11</xdr:col>
      <xdr:colOff>177800</xdr:colOff>
      <xdr:row>7</xdr:row>
      <xdr:rowOff>114300</xdr:rowOff>
    </xdr:to>
    <xdr:cxnSp macro="">
      <xdr:nvCxnSpPr>
        <xdr:cNvPr id="3" name="Conector recto 2"/>
        <xdr:cNvCxnSpPr/>
      </xdr:nvCxnSpPr>
      <xdr:spPr>
        <a:xfrm flipH="1">
          <a:off x="6311901" y="1435100"/>
          <a:ext cx="3721099" cy="12700"/>
        </a:xfrm>
        <a:prstGeom prst="line">
          <a:avLst/>
        </a:prstGeom>
        <a:ln>
          <a:solidFill>
            <a:schemeClr val="accent2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622300</xdr:colOff>
      <xdr:row>19</xdr:row>
      <xdr:rowOff>184150</xdr:rowOff>
    </xdr:from>
    <xdr:to>
      <xdr:col>11</xdr:col>
      <xdr:colOff>241300</xdr:colOff>
      <xdr:row>33</xdr:row>
      <xdr:rowOff>184150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762000</xdr:colOff>
      <xdr:row>19</xdr:row>
      <xdr:rowOff>146050</xdr:rowOff>
    </xdr:from>
    <xdr:to>
      <xdr:col>17</xdr:col>
      <xdr:colOff>381000</xdr:colOff>
      <xdr:row>33</xdr:row>
      <xdr:rowOff>146050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723900</xdr:colOff>
      <xdr:row>1</xdr:row>
      <xdr:rowOff>120650</xdr:rowOff>
    </xdr:from>
    <xdr:to>
      <xdr:col>17</xdr:col>
      <xdr:colOff>342900</xdr:colOff>
      <xdr:row>16</xdr:row>
      <xdr:rowOff>6350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571501</xdr:colOff>
      <xdr:row>7</xdr:row>
      <xdr:rowOff>114300</xdr:rowOff>
    </xdr:from>
    <xdr:to>
      <xdr:col>17</xdr:col>
      <xdr:colOff>165100</xdr:colOff>
      <xdr:row>7</xdr:row>
      <xdr:rowOff>127000</xdr:rowOff>
    </xdr:to>
    <xdr:cxnSp macro="">
      <xdr:nvCxnSpPr>
        <xdr:cNvPr id="9" name="Conector recto 8"/>
        <xdr:cNvCxnSpPr/>
      </xdr:nvCxnSpPr>
      <xdr:spPr>
        <a:xfrm flipH="1">
          <a:off x="11252201" y="1447800"/>
          <a:ext cx="3721099" cy="12700"/>
        </a:xfrm>
        <a:prstGeom prst="line">
          <a:avLst/>
        </a:prstGeom>
        <a:ln>
          <a:solidFill>
            <a:schemeClr val="accent2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26"/>
  <sheetViews>
    <sheetView workbookViewId="0">
      <selection activeCell="J26" sqref="J26"/>
    </sheetView>
  </sheetViews>
  <sheetFormatPr baseColWidth="10" defaultRowHeight="15" x14ac:dyDescent="0"/>
  <cols>
    <col min="9" max="9" width="12" customWidth="1"/>
  </cols>
  <sheetData>
    <row r="5" spans="3:13">
      <c r="I5" t="s">
        <v>10</v>
      </c>
    </row>
    <row r="6" spans="3:13">
      <c r="I6" s="1" t="s">
        <v>0</v>
      </c>
      <c r="J6" s="1" t="s">
        <v>1</v>
      </c>
      <c r="K6" s="1" t="s">
        <v>2</v>
      </c>
      <c r="L6" s="1" t="s">
        <v>3</v>
      </c>
      <c r="M6" s="1" t="s">
        <v>4</v>
      </c>
    </row>
    <row r="7" spans="3:13">
      <c r="C7" s="2">
        <v>10</v>
      </c>
      <c r="D7" s="2">
        <v>20</v>
      </c>
      <c r="E7" s="2">
        <v>30</v>
      </c>
      <c r="F7" s="3">
        <v>4</v>
      </c>
      <c r="G7" s="3">
        <v>4</v>
      </c>
      <c r="H7" s="3">
        <v>5</v>
      </c>
      <c r="I7" s="1">
        <f>C7+D7+E7</f>
        <v>60</v>
      </c>
      <c r="J7" s="1">
        <f>C7*F7+D7*G7+E7*H7</f>
        <v>270</v>
      </c>
      <c r="K7" s="1">
        <f>J7/I7</f>
        <v>4.5</v>
      </c>
      <c r="L7" s="1">
        <f>K7/$J$10</f>
        <v>1.05</v>
      </c>
      <c r="M7">
        <f>L7*I7</f>
        <v>63</v>
      </c>
    </row>
    <row r="8" spans="3:13">
      <c r="C8" s="2">
        <v>20</v>
      </c>
      <c r="D8" s="2">
        <v>10</v>
      </c>
      <c r="E8" s="2">
        <v>20</v>
      </c>
      <c r="F8" s="3">
        <v>4</v>
      </c>
      <c r="G8" s="3">
        <v>6</v>
      </c>
      <c r="H8" s="3">
        <v>4</v>
      </c>
      <c r="I8" s="1">
        <f t="shared" ref="I8:I9" si="0">C8+D8+E8</f>
        <v>50</v>
      </c>
      <c r="J8" s="1">
        <f>C8*F8+D8*G8+E8*H8</f>
        <v>220</v>
      </c>
      <c r="K8" s="1">
        <f t="shared" ref="K8:K9" si="1">J8/I8</f>
        <v>4.4000000000000004</v>
      </c>
      <c r="L8" s="1">
        <f t="shared" ref="L8:L9" si="2">K8/$J$10</f>
        <v>1.0266666666666668</v>
      </c>
      <c r="M8">
        <f t="shared" ref="M8:M9" si="3">L8*I8</f>
        <v>51.333333333333343</v>
      </c>
    </row>
    <row r="9" spans="3:13">
      <c r="C9" s="2">
        <v>10</v>
      </c>
      <c r="D9" s="2">
        <v>10</v>
      </c>
      <c r="E9" s="2">
        <v>10</v>
      </c>
      <c r="F9" s="3">
        <v>5</v>
      </c>
      <c r="G9" s="3">
        <v>3</v>
      </c>
      <c r="H9" s="3">
        <v>3</v>
      </c>
      <c r="I9" s="1">
        <f t="shared" si="0"/>
        <v>30</v>
      </c>
      <c r="J9" s="1">
        <f>C9*F9+D9*G9+E9*H9</f>
        <v>110</v>
      </c>
      <c r="K9" s="1">
        <f t="shared" si="1"/>
        <v>3.6666666666666665</v>
      </c>
      <c r="L9" s="1">
        <f t="shared" si="2"/>
        <v>0.85555555555555551</v>
      </c>
      <c r="M9">
        <f t="shared" si="3"/>
        <v>25.666666666666664</v>
      </c>
    </row>
    <row r="10" spans="3:13">
      <c r="I10" t="s">
        <v>5</v>
      </c>
      <c r="J10">
        <f>(J7+J8+J9)/(I7+I8+I9)</f>
        <v>4.2857142857142856</v>
      </c>
    </row>
    <row r="12" spans="3:13">
      <c r="I12" t="s">
        <v>11</v>
      </c>
    </row>
    <row r="13" spans="3:13">
      <c r="I13" s="1" t="s">
        <v>0</v>
      </c>
      <c r="J13" s="1" t="s">
        <v>1</v>
      </c>
      <c r="K13" s="1" t="s">
        <v>2</v>
      </c>
      <c r="L13" s="1" t="s">
        <v>3</v>
      </c>
      <c r="M13" s="1" t="s">
        <v>4</v>
      </c>
    </row>
    <row r="14" spans="3:13">
      <c r="C14" s="2">
        <v>20</v>
      </c>
      <c r="D14" s="2">
        <v>40</v>
      </c>
      <c r="E14" s="2">
        <v>30</v>
      </c>
      <c r="F14" s="3">
        <v>3</v>
      </c>
      <c r="G14" s="3">
        <v>3</v>
      </c>
      <c r="H14" s="3">
        <v>2</v>
      </c>
      <c r="I14" s="1">
        <f>C14+D14+E14</f>
        <v>90</v>
      </c>
      <c r="J14" s="1">
        <f>C14*F14+D14*G14+E14*H14</f>
        <v>240</v>
      </c>
      <c r="K14" s="1">
        <f>J14/I14</f>
        <v>2.6666666666666665</v>
      </c>
      <c r="L14" s="1">
        <f>K14/$J$17</f>
        <v>0.80808080808080807</v>
      </c>
      <c r="M14">
        <f>L14*I14</f>
        <v>72.72727272727272</v>
      </c>
    </row>
    <row r="15" spans="3:13">
      <c r="C15" s="2">
        <v>20</v>
      </c>
      <c r="D15" s="2">
        <v>20</v>
      </c>
      <c r="E15" s="2">
        <v>30</v>
      </c>
      <c r="F15" s="3">
        <v>5</v>
      </c>
      <c r="G15" s="3">
        <v>3</v>
      </c>
      <c r="H15" s="3">
        <v>5</v>
      </c>
      <c r="I15" s="1">
        <f t="shared" ref="I15:I16" si="4">C15+D15+E15</f>
        <v>70</v>
      </c>
      <c r="J15" s="1">
        <f>C15*F15+D15*G15+E15*H15</f>
        <v>310</v>
      </c>
      <c r="K15" s="1">
        <f t="shared" ref="K15:K16" si="5">J15/I15</f>
        <v>4.4285714285714288</v>
      </c>
      <c r="L15" s="1">
        <f t="shared" ref="L15:L16" si="6">K15/$J$17</f>
        <v>1.3419913419913421</v>
      </c>
      <c r="M15">
        <f t="shared" ref="M15:M16" si="7">L15*I15</f>
        <v>93.939393939393938</v>
      </c>
    </row>
    <row r="16" spans="3:13">
      <c r="C16" s="2">
        <v>20</v>
      </c>
      <c r="D16" s="2">
        <v>10</v>
      </c>
      <c r="E16" s="2">
        <v>10</v>
      </c>
      <c r="F16" s="3">
        <v>3</v>
      </c>
      <c r="G16" s="3">
        <v>2</v>
      </c>
      <c r="H16" s="3">
        <v>3</v>
      </c>
      <c r="I16" s="1">
        <f t="shared" si="4"/>
        <v>40</v>
      </c>
      <c r="J16" s="1">
        <f>C16*F16+D16*G16+E16*H16</f>
        <v>110</v>
      </c>
      <c r="K16" s="1">
        <f t="shared" si="5"/>
        <v>2.75</v>
      </c>
      <c r="L16" s="1">
        <f t="shared" si="6"/>
        <v>0.83333333333333337</v>
      </c>
      <c r="M16">
        <f t="shared" si="7"/>
        <v>33.333333333333336</v>
      </c>
    </row>
    <row r="17" spans="9:13">
      <c r="I17" t="s">
        <v>5</v>
      </c>
      <c r="J17">
        <f>(J14+J15+J16)/(I14+I15+I16)</f>
        <v>3.3</v>
      </c>
    </row>
    <row r="21" spans="9:13">
      <c r="I21" t="s">
        <v>6</v>
      </c>
    </row>
    <row r="22" spans="9:13">
      <c r="I22" s="1" t="s">
        <v>7</v>
      </c>
      <c r="J22" s="1" t="s">
        <v>8</v>
      </c>
      <c r="K22" s="1" t="s">
        <v>9</v>
      </c>
      <c r="L22" s="1" t="s">
        <v>12</v>
      </c>
      <c r="M22" s="1"/>
    </row>
    <row r="23" spans="9:13">
      <c r="I23" s="1">
        <f>I7+I14</f>
        <v>150</v>
      </c>
      <c r="J23" s="1">
        <f>M7+M14</f>
        <v>135.72727272727272</v>
      </c>
      <c r="K23" s="1">
        <f>J23/I23</f>
        <v>0.90484848484848479</v>
      </c>
      <c r="L23" s="1"/>
      <c r="M23" s="1"/>
    </row>
    <row r="24" spans="9:13">
      <c r="I24" s="1">
        <f t="shared" ref="I24:I25" si="8">I8+I15</f>
        <v>120</v>
      </c>
      <c r="J24" s="1">
        <f t="shared" ref="J24:J25" si="9">M8+M15</f>
        <v>145.27272727272728</v>
      </c>
      <c r="K24" s="1">
        <f t="shared" ref="K24:K25" si="10">J24/I24</f>
        <v>1.2106060606060607</v>
      </c>
      <c r="L24" s="1"/>
      <c r="M24" s="1"/>
    </row>
    <row r="25" spans="9:13">
      <c r="I25" s="1">
        <f t="shared" si="8"/>
        <v>70</v>
      </c>
      <c r="J25" s="1">
        <f t="shared" si="9"/>
        <v>59</v>
      </c>
      <c r="K25" s="1">
        <f t="shared" si="10"/>
        <v>0.84285714285714286</v>
      </c>
      <c r="L25" s="1"/>
      <c r="M25" s="1"/>
    </row>
    <row r="26" spans="9:13">
      <c r="I26" t="s">
        <v>5</v>
      </c>
      <c r="J26">
        <f>(J23+J24+J25)/(I23+I24+I25)</f>
        <v>1</v>
      </c>
      <c r="K26" s="1"/>
      <c r="L26" s="1"/>
      <c r="M26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6"/>
  <sheetViews>
    <sheetView tabSelected="1" workbookViewId="0">
      <selection activeCell="D7" sqref="D7"/>
    </sheetView>
  </sheetViews>
  <sheetFormatPr baseColWidth="10" defaultRowHeight="15" x14ac:dyDescent="0"/>
  <cols>
    <col min="4" max="4" width="21" bestFit="1" customWidth="1"/>
  </cols>
  <sheetData>
    <row r="2" spans="2:6">
      <c r="C2" t="s">
        <v>13</v>
      </c>
    </row>
    <row r="4" spans="2:6">
      <c r="C4" s="8" t="s">
        <v>14</v>
      </c>
    </row>
    <row r="6" spans="2:6">
      <c r="B6" t="s">
        <v>17</v>
      </c>
      <c r="C6" t="s">
        <v>15</v>
      </c>
      <c r="D6" t="s">
        <v>16</v>
      </c>
    </row>
    <row r="7" spans="2:6">
      <c r="C7">
        <v>1</v>
      </c>
      <c r="D7" s="11">
        <v>1.1485897276883696</v>
      </c>
    </row>
    <row r="8" spans="2:6">
      <c r="C8">
        <v>2</v>
      </c>
      <c r="D8" s="11">
        <v>1.0494910118479859</v>
      </c>
    </row>
    <row r="9" spans="2:6">
      <c r="C9">
        <v>3</v>
      </c>
      <c r="D9" s="11">
        <v>0.88182494889993812</v>
      </c>
    </row>
    <row r="10" spans="2:6">
      <c r="C10">
        <v>4</v>
      </c>
      <c r="D10" s="11">
        <v>0.99129059846051004</v>
      </c>
    </row>
    <row r="12" spans="2:6">
      <c r="B12" t="s">
        <v>18</v>
      </c>
      <c r="C12" t="s">
        <v>19</v>
      </c>
      <c r="D12" t="s">
        <v>16</v>
      </c>
    </row>
    <row r="13" spans="2:6">
      <c r="B13">
        <v>1</v>
      </c>
      <c r="C13" s="4">
        <v>226</v>
      </c>
      <c r="D13" s="4">
        <v>1.0900000000000001</v>
      </c>
      <c r="E13" s="4"/>
      <c r="F13" s="5"/>
    </row>
    <row r="14" spans="2:6">
      <c r="B14">
        <v>2</v>
      </c>
      <c r="C14" s="4">
        <v>417</v>
      </c>
      <c r="D14" s="4">
        <v>1</v>
      </c>
      <c r="E14" s="6"/>
      <c r="F14" s="5"/>
    </row>
    <row r="15" spans="2:6">
      <c r="B15">
        <v>3</v>
      </c>
      <c r="C15" s="4">
        <v>400</v>
      </c>
      <c r="D15" s="4">
        <v>0.96</v>
      </c>
      <c r="E15" s="7"/>
      <c r="F15" s="5"/>
    </row>
    <row r="16" spans="2:6">
      <c r="B16">
        <v>4</v>
      </c>
      <c r="C16" s="4">
        <v>261</v>
      </c>
      <c r="D16" s="4">
        <v>0.99</v>
      </c>
      <c r="E16" s="4"/>
      <c r="F16" s="5"/>
    </row>
    <row r="17" spans="2:13">
      <c r="B17">
        <v>5</v>
      </c>
      <c r="C17" s="4">
        <v>114</v>
      </c>
      <c r="D17" s="4">
        <v>1</v>
      </c>
      <c r="E17" s="6"/>
      <c r="F17" s="5"/>
    </row>
    <row r="18" spans="2:13">
      <c r="C18" s="7"/>
      <c r="D18" s="7"/>
      <c r="E18" s="7"/>
      <c r="F18" s="5"/>
    </row>
    <row r="19" spans="2:13">
      <c r="C19" s="9" t="s">
        <v>20</v>
      </c>
      <c r="D19" s="4"/>
      <c r="E19" s="4"/>
      <c r="F19" s="5"/>
      <c r="M19" s="12"/>
    </row>
    <row r="20" spans="2:13">
      <c r="C20" s="6"/>
      <c r="D20" s="6"/>
      <c r="E20" s="6"/>
      <c r="F20" s="5"/>
    </row>
    <row r="21" spans="2:13">
      <c r="B21" t="s">
        <v>17</v>
      </c>
      <c r="C21" t="s">
        <v>15</v>
      </c>
      <c r="D21" t="s">
        <v>16</v>
      </c>
      <c r="E21" s="7"/>
      <c r="F21" s="5"/>
    </row>
    <row r="22" spans="2:13" ht="16">
      <c r="C22">
        <v>1</v>
      </c>
      <c r="D22" s="11">
        <v>1.1598549146966</v>
      </c>
      <c r="E22" s="4"/>
      <c r="F22" s="10"/>
    </row>
    <row r="23" spans="2:13">
      <c r="C23">
        <v>2</v>
      </c>
      <c r="D23" s="11">
        <v>1.0462041110448601</v>
      </c>
      <c r="E23" s="6"/>
    </row>
    <row r="24" spans="2:13" ht="16">
      <c r="C24">
        <v>3</v>
      </c>
      <c r="D24" s="11">
        <v>0.87936556736404703</v>
      </c>
      <c r="E24" s="7"/>
      <c r="F24" s="10"/>
    </row>
    <row r="25" spans="2:13">
      <c r="C25">
        <v>4</v>
      </c>
      <c r="D25" s="11">
        <v>0.98863305220634201</v>
      </c>
      <c r="E25" s="4"/>
    </row>
    <row r="26" spans="2:13" ht="16">
      <c r="F26" s="10"/>
    </row>
    <row r="27" spans="2:13">
      <c r="B27" t="s">
        <v>18</v>
      </c>
      <c r="C27" t="s">
        <v>19</v>
      </c>
      <c r="D27" t="s">
        <v>16</v>
      </c>
    </row>
    <row r="28" spans="2:13" ht="16">
      <c r="C28" s="4">
        <v>109</v>
      </c>
      <c r="D28" s="4">
        <v>1.13248841461484</v>
      </c>
      <c r="F28" s="10"/>
    </row>
    <row r="29" spans="2:13">
      <c r="C29" s="4">
        <v>232</v>
      </c>
      <c r="D29" s="4">
        <v>0.96082543275544996</v>
      </c>
    </row>
    <row r="30" spans="2:13" ht="16">
      <c r="C30" s="4">
        <v>232</v>
      </c>
      <c r="D30" s="4">
        <v>0.96482731622967499</v>
      </c>
      <c r="F30" s="10"/>
    </row>
    <row r="31" spans="2:13">
      <c r="C31" s="4">
        <v>110</v>
      </c>
      <c r="D31" s="4">
        <v>1.0468876399387601</v>
      </c>
    </row>
    <row r="32" spans="2:13" ht="16">
      <c r="C32" s="4">
        <v>61</v>
      </c>
      <c r="D32" s="4">
        <v>0.96147024015030003</v>
      </c>
      <c r="F32" s="10"/>
    </row>
    <row r="34" spans="6:6" ht="16">
      <c r="F34" s="10"/>
    </row>
    <row r="36" spans="6:6" ht="16">
      <c r="F36" s="10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Graficas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Francesc Silva Galiana</dc:creator>
  <cp:lastModifiedBy>Josep Francesc Silva Galiana</cp:lastModifiedBy>
  <dcterms:created xsi:type="dcterms:W3CDTF">2015-01-09T21:05:10Z</dcterms:created>
  <dcterms:modified xsi:type="dcterms:W3CDTF">2015-01-10T06:02:35Z</dcterms:modified>
</cp:coreProperties>
</file>